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o365itcfyn-my.sharepoint.com/personal/jg_ribekatedralskole_dk/Documents/Gym20242025/1yMa/1yMaBI_FF1_jan2025/gaer/"/>
    </mc:Choice>
  </mc:AlternateContent>
  <xr:revisionPtr revIDLastSave="112" documentId="8_{FCF6ED75-33C9-4AC9-8282-DDFB23371AB7}" xr6:coauthVersionLast="47" xr6:coauthVersionMax="47" xr10:uidLastSave="{F524760D-D3B6-4008-8F8C-62831088720C}"/>
  <bookViews>
    <workbookView xWindow="-110" yWindow="-110" windowWidth="19420" windowHeight="10300" xr2:uid="{CA6B91E2-3657-4D9D-96E3-9A3158D5A205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1" l="1"/>
  <c r="B5" i="1" s="1"/>
  <c r="B6" i="1" s="1"/>
  <c r="B7" i="1" s="1"/>
  <c r="B8" i="1" s="1"/>
  <c r="B9" i="1" s="1"/>
  <c r="B10" i="1" s="1"/>
  <c r="B11" i="1" s="1"/>
  <c r="B12" i="1" s="1"/>
  <c r="B13" i="1" s="1"/>
  <c r="D30" i="1"/>
  <c r="C30" i="1"/>
  <c r="D29" i="1"/>
  <c r="D28" i="1"/>
  <c r="D27" i="1"/>
  <c r="D26" i="1"/>
  <c r="C26" i="1"/>
  <c r="C27" i="1"/>
  <c r="C28" i="1"/>
  <c r="C29" i="1"/>
  <c r="B20" i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D12" i="1"/>
  <c r="D11" i="1"/>
  <c r="C12" i="1"/>
  <c r="C11" i="1"/>
</calcChain>
</file>

<file path=xl/sharedStrings.xml><?xml version="1.0" encoding="utf-8"?>
<sst xmlns="http://schemas.openxmlformats.org/spreadsheetml/2006/main" count="10" uniqueCount="8">
  <si>
    <t xml:space="preserve">Eksperiment begyndt tirsdag kl. 21 </t>
  </si>
  <si>
    <t xml:space="preserve">Tid </t>
  </si>
  <si>
    <t>flaske 1</t>
  </si>
  <si>
    <t>flaske 2</t>
  </si>
  <si>
    <t>flaske 3</t>
  </si>
  <si>
    <t>Tidspunkt</t>
  </si>
  <si>
    <t>flaske 4</t>
  </si>
  <si>
    <t>Eksperiment begyndt onsdag kl. 21:15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</si>
</sst>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0" fontId="0" fillId="0" borderId="0" xfId="0" applyNumberFormat="1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a-DK"/>
              <a:t>Gærvækst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'Ark1'!$C$17</c:f>
              <c:strCache>
                <c:ptCount val="1"/>
                <c:pt idx="0">
                  <c:v>flaske 3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'Ark1'!$B$18:$B$30</c:f>
              <c:numCache>
                <c:formatCode>General</c:formatCode>
                <c:ptCount val="13"/>
                <c:pt idx="0">
                  <c:v>0</c:v>
                </c:pt>
                <c:pt idx="1">
                  <c:v>11</c:v>
                </c:pt>
                <c:pt idx="2">
                  <c:v>12</c:v>
                </c:pt>
                <c:pt idx="3">
                  <c:v>13</c:v>
                </c:pt>
                <c:pt idx="4">
                  <c:v>14</c:v>
                </c:pt>
                <c:pt idx="5">
                  <c:v>15</c:v>
                </c:pt>
                <c:pt idx="6">
                  <c:v>15.25</c:v>
                </c:pt>
                <c:pt idx="7">
                  <c:v>15.75</c:v>
                </c:pt>
                <c:pt idx="8">
                  <c:v>16.25</c:v>
                </c:pt>
                <c:pt idx="9">
                  <c:v>16.75</c:v>
                </c:pt>
                <c:pt idx="10">
                  <c:v>17.25</c:v>
                </c:pt>
                <c:pt idx="11">
                  <c:v>17.75</c:v>
                </c:pt>
                <c:pt idx="12">
                  <c:v>18.25</c:v>
                </c:pt>
              </c:numCache>
            </c:numRef>
          </c:xVal>
          <c:yVal>
            <c:numRef>
              <c:f>'Ark1'!$C$18:$C$30</c:f>
              <c:numCache>
                <c:formatCode>General</c:formatCode>
                <c:ptCount val="13"/>
                <c:pt idx="0">
                  <c:v>0</c:v>
                </c:pt>
                <c:pt idx="1">
                  <c:v>0.13700000000000001</c:v>
                </c:pt>
                <c:pt idx="2">
                  <c:v>0.24</c:v>
                </c:pt>
                <c:pt idx="3">
                  <c:v>0.42899999999999999</c:v>
                </c:pt>
                <c:pt idx="4">
                  <c:v>0.64600000000000002</c:v>
                </c:pt>
                <c:pt idx="5">
                  <c:v>0.81299999999999994</c:v>
                </c:pt>
                <c:pt idx="6">
                  <c:v>0.84399999999999997</c:v>
                </c:pt>
                <c:pt idx="7">
                  <c:v>0.93500000000000005</c:v>
                </c:pt>
                <c:pt idx="8">
                  <c:v>0.97000000000000008</c:v>
                </c:pt>
                <c:pt idx="9">
                  <c:v>0.99500000000000011</c:v>
                </c:pt>
                <c:pt idx="10">
                  <c:v>0.96100000000000008</c:v>
                </c:pt>
                <c:pt idx="11">
                  <c:v>0.97699999999999987</c:v>
                </c:pt>
                <c:pt idx="12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EA4-4302-8D48-5B08C204DB4B}"/>
            </c:ext>
          </c:extLst>
        </c:ser>
        <c:ser>
          <c:idx val="1"/>
          <c:order val="1"/>
          <c:tx>
            <c:strRef>
              <c:f>'Ark1'!$D$17</c:f>
              <c:strCache>
                <c:ptCount val="1"/>
                <c:pt idx="0">
                  <c:v>flaske 4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'Ark1'!$B$18:$B$30</c:f>
              <c:numCache>
                <c:formatCode>General</c:formatCode>
                <c:ptCount val="13"/>
                <c:pt idx="0">
                  <c:v>0</c:v>
                </c:pt>
                <c:pt idx="1">
                  <c:v>11</c:v>
                </c:pt>
                <c:pt idx="2">
                  <c:v>12</c:v>
                </c:pt>
                <c:pt idx="3">
                  <c:v>13</c:v>
                </c:pt>
                <c:pt idx="4">
                  <c:v>14</c:v>
                </c:pt>
                <c:pt idx="5">
                  <c:v>15</c:v>
                </c:pt>
                <c:pt idx="6">
                  <c:v>15.25</c:v>
                </c:pt>
                <c:pt idx="7">
                  <c:v>15.75</c:v>
                </c:pt>
                <c:pt idx="8">
                  <c:v>16.25</c:v>
                </c:pt>
                <c:pt idx="9">
                  <c:v>16.75</c:v>
                </c:pt>
                <c:pt idx="10">
                  <c:v>17.25</c:v>
                </c:pt>
                <c:pt idx="11">
                  <c:v>17.75</c:v>
                </c:pt>
                <c:pt idx="12">
                  <c:v>18.25</c:v>
                </c:pt>
              </c:numCache>
            </c:numRef>
          </c:xVal>
          <c:yVal>
            <c:numRef>
              <c:f>'Ark1'!$D$18:$D$30</c:f>
              <c:numCache>
                <c:formatCode>General</c:formatCode>
                <c:ptCount val="13"/>
                <c:pt idx="0">
                  <c:v>0</c:v>
                </c:pt>
                <c:pt idx="1">
                  <c:v>4.2999999999999997E-2</c:v>
                </c:pt>
                <c:pt idx="2">
                  <c:v>5.8999999999999997E-2</c:v>
                </c:pt>
                <c:pt idx="3">
                  <c:v>0.127</c:v>
                </c:pt>
                <c:pt idx="4">
                  <c:v>0.21299999999999999</c:v>
                </c:pt>
                <c:pt idx="5">
                  <c:v>0.318</c:v>
                </c:pt>
                <c:pt idx="6">
                  <c:v>0.372</c:v>
                </c:pt>
                <c:pt idx="7">
                  <c:v>0.44600000000000001</c:v>
                </c:pt>
                <c:pt idx="8">
                  <c:v>0.63</c:v>
                </c:pt>
                <c:pt idx="9">
                  <c:v>0.64399999999999991</c:v>
                </c:pt>
                <c:pt idx="10">
                  <c:v>0.76</c:v>
                </c:pt>
                <c:pt idx="11">
                  <c:v>0.94599999999999995</c:v>
                </c:pt>
                <c:pt idx="12">
                  <c:v>1.0049999999999999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EA4-4302-8D48-5B08C204DB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49063168"/>
        <c:axId val="2049058368"/>
      </c:scatterChart>
      <c:valAx>
        <c:axId val="20490631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a-DK"/>
                  <a:t>Tid (timer)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a-D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2049058368"/>
        <c:crosses val="autoZero"/>
        <c:crossBetween val="midCat"/>
      </c:valAx>
      <c:valAx>
        <c:axId val="2049058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a-DK"/>
                  <a:t>Absorbans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a-D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20490631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a-DK"/>
              <a:t>Gærvækst</a:t>
            </a:r>
            <a:r>
              <a:rPr lang="da-DK" baseline="0"/>
              <a:t> </a:t>
            </a:r>
            <a:endParaRPr lang="da-DK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'Ark1'!$C$2</c:f>
              <c:strCache>
                <c:ptCount val="1"/>
                <c:pt idx="0">
                  <c:v>flaske 1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'Ark1'!$B$3:$B$13</c:f>
              <c:numCache>
                <c:formatCode>General</c:formatCode>
                <c:ptCount val="11"/>
                <c:pt idx="0">
                  <c:v>0</c:v>
                </c:pt>
                <c:pt idx="1">
                  <c:v>11</c:v>
                </c:pt>
                <c:pt idx="2">
                  <c:v>11.75</c:v>
                </c:pt>
                <c:pt idx="3">
                  <c:v>12.25</c:v>
                </c:pt>
                <c:pt idx="4">
                  <c:v>13.5</c:v>
                </c:pt>
                <c:pt idx="5">
                  <c:v>14</c:v>
                </c:pt>
                <c:pt idx="6">
                  <c:v>14.5</c:v>
                </c:pt>
                <c:pt idx="7">
                  <c:v>15.75</c:v>
                </c:pt>
                <c:pt idx="8">
                  <c:v>16.5</c:v>
                </c:pt>
                <c:pt idx="9">
                  <c:v>17</c:v>
                </c:pt>
                <c:pt idx="10">
                  <c:v>18</c:v>
                </c:pt>
              </c:numCache>
            </c:numRef>
          </c:xVal>
          <c:yVal>
            <c:numRef>
              <c:f>'Ark1'!$C$3:$C$13</c:f>
              <c:numCache>
                <c:formatCode>General</c:formatCode>
                <c:ptCount val="11"/>
                <c:pt idx="0">
                  <c:v>0</c:v>
                </c:pt>
                <c:pt idx="1">
                  <c:v>0.64800000000000002</c:v>
                </c:pt>
                <c:pt idx="2">
                  <c:v>0.67800000000000005</c:v>
                </c:pt>
                <c:pt idx="3">
                  <c:v>0.78300000000000003</c:v>
                </c:pt>
                <c:pt idx="4">
                  <c:v>0.99</c:v>
                </c:pt>
                <c:pt idx="5">
                  <c:v>1.0189999999999999</c:v>
                </c:pt>
                <c:pt idx="6">
                  <c:v>1.046</c:v>
                </c:pt>
                <c:pt idx="7">
                  <c:v>1.087</c:v>
                </c:pt>
                <c:pt idx="8">
                  <c:v>1.0960000000000001</c:v>
                </c:pt>
                <c:pt idx="9">
                  <c:v>1.1040000000000001</c:v>
                </c:pt>
                <c:pt idx="10">
                  <c:v>1.1359999999999999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4D7-49BE-BAEF-D9B266ED95EB}"/>
            </c:ext>
          </c:extLst>
        </c:ser>
        <c:ser>
          <c:idx val="1"/>
          <c:order val="1"/>
          <c:tx>
            <c:strRef>
              <c:f>'Ark1'!$D$2</c:f>
              <c:strCache>
                <c:ptCount val="1"/>
                <c:pt idx="0">
                  <c:v>flaske 2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'Ark1'!$B$3:$B$13</c:f>
              <c:numCache>
                <c:formatCode>General</c:formatCode>
                <c:ptCount val="11"/>
                <c:pt idx="0">
                  <c:v>0</c:v>
                </c:pt>
                <c:pt idx="1">
                  <c:v>11</c:v>
                </c:pt>
                <c:pt idx="2">
                  <c:v>11.75</c:v>
                </c:pt>
                <c:pt idx="3">
                  <c:v>12.25</c:v>
                </c:pt>
                <c:pt idx="4">
                  <c:v>13.5</c:v>
                </c:pt>
                <c:pt idx="5">
                  <c:v>14</c:v>
                </c:pt>
                <c:pt idx="6">
                  <c:v>14.5</c:v>
                </c:pt>
                <c:pt idx="7">
                  <c:v>15.75</c:v>
                </c:pt>
                <c:pt idx="8">
                  <c:v>16.5</c:v>
                </c:pt>
                <c:pt idx="9">
                  <c:v>17</c:v>
                </c:pt>
                <c:pt idx="10">
                  <c:v>18</c:v>
                </c:pt>
              </c:numCache>
            </c:numRef>
          </c:xVal>
          <c:yVal>
            <c:numRef>
              <c:f>'Ark1'!$D$3:$D$13</c:f>
              <c:numCache>
                <c:formatCode>General</c:formatCode>
                <c:ptCount val="11"/>
                <c:pt idx="0">
                  <c:v>0</c:v>
                </c:pt>
                <c:pt idx="1">
                  <c:v>0.42199999999999999</c:v>
                </c:pt>
                <c:pt idx="2">
                  <c:v>0.44600000000000001</c:v>
                </c:pt>
                <c:pt idx="3">
                  <c:v>0.53600000000000003</c:v>
                </c:pt>
                <c:pt idx="4">
                  <c:v>0.77800000000000002</c:v>
                </c:pt>
                <c:pt idx="5">
                  <c:v>0.88</c:v>
                </c:pt>
                <c:pt idx="6">
                  <c:v>0.98899999999999999</c:v>
                </c:pt>
                <c:pt idx="7">
                  <c:v>1.056</c:v>
                </c:pt>
                <c:pt idx="8">
                  <c:v>1.07</c:v>
                </c:pt>
                <c:pt idx="9">
                  <c:v>1.1500000000000001</c:v>
                </c:pt>
                <c:pt idx="10">
                  <c:v>1.1100000000000001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4D7-49BE-BAEF-D9B266ED95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49059328"/>
        <c:axId val="2049057408"/>
      </c:scatterChart>
      <c:valAx>
        <c:axId val="20490593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a-DK"/>
                  <a:t>Tid (timer)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a-D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2049057408"/>
        <c:crosses val="autoZero"/>
        <c:crossBetween val="midCat"/>
      </c:valAx>
      <c:valAx>
        <c:axId val="2049057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a-DK"/>
                  <a:t>Absorbans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a-D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20490593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593725</xdr:colOff>
      <xdr:row>19</xdr:row>
      <xdr:rowOff>15875</xdr:rowOff>
    </xdr:from>
    <xdr:to>
      <xdr:col>12</xdr:col>
      <xdr:colOff>288925</xdr:colOff>
      <xdr:row>33</xdr:row>
      <xdr:rowOff>180975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35C52514-9D99-8A0C-E2E0-CF9E877A297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536575</xdr:colOff>
      <xdr:row>2</xdr:row>
      <xdr:rowOff>168275</xdr:rowOff>
    </xdr:from>
    <xdr:to>
      <xdr:col>13</xdr:col>
      <xdr:colOff>231775</xdr:colOff>
      <xdr:row>17</xdr:row>
      <xdr:rowOff>149225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5C381D3F-7DEA-809E-2BE6-E040B9D9B1C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1D6CCB-41B4-47C9-8611-4366E90EEEBA}">
  <dimension ref="A1:D30"/>
  <sheetViews>
    <sheetView tabSelected="1" workbookViewId="0">
      <selection activeCell="D13" sqref="D13"/>
    </sheetView>
  </sheetViews>
  <sheetFormatPr defaultRowHeight="14.5" x14ac:dyDescent="0.35"/>
  <sheetData>
    <row r="1" spans="1:4" x14ac:dyDescent="0.35">
      <c r="A1" s="3" t="s">
        <v>0</v>
      </c>
    </row>
    <row r="2" spans="1:4" x14ac:dyDescent="0.35">
      <c r="A2" t="s">
        <v>5</v>
      </c>
      <c r="B2" t="s">
        <v>1</v>
      </c>
      <c r="C2" t="s">
        <v>2</v>
      </c>
      <c r="D2" t="s">
        <v>3</v>
      </c>
    </row>
    <row r="3" spans="1:4" x14ac:dyDescent="0.35">
      <c r="A3" s="1">
        <v>0.875</v>
      </c>
      <c r="B3">
        <v>0</v>
      </c>
      <c r="C3">
        <v>0</v>
      </c>
      <c r="D3">
        <v>0</v>
      </c>
    </row>
    <row r="4" spans="1:4" x14ac:dyDescent="0.35">
      <c r="A4" s="1">
        <v>0.33333333333333331</v>
      </c>
      <c r="B4">
        <f>11</f>
        <v>11</v>
      </c>
      <c r="C4">
        <v>0.64800000000000002</v>
      </c>
      <c r="D4">
        <v>0.42199999999999999</v>
      </c>
    </row>
    <row r="5" spans="1:4" x14ac:dyDescent="0.35">
      <c r="A5" s="1">
        <v>0.36458333333333331</v>
      </c>
      <c r="B5">
        <f>B4+0.75</f>
        <v>11.75</v>
      </c>
      <c r="C5">
        <v>0.67800000000000005</v>
      </c>
      <c r="D5">
        <v>0.44600000000000001</v>
      </c>
    </row>
    <row r="6" spans="1:4" x14ac:dyDescent="0.35">
      <c r="A6" s="1">
        <v>0.38541666666666669</v>
      </c>
      <c r="B6">
        <f>B5+0.5</f>
        <v>12.25</v>
      </c>
      <c r="C6">
        <v>0.78300000000000003</v>
      </c>
      <c r="D6">
        <v>0.53600000000000003</v>
      </c>
    </row>
    <row r="7" spans="1:4" x14ac:dyDescent="0.35">
      <c r="A7" s="1">
        <v>0.4375</v>
      </c>
      <c r="B7">
        <f>B6+1.25</f>
        <v>13.5</v>
      </c>
      <c r="C7">
        <v>0.99</v>
      </c>
      <c r="D7">
        <v>0.77800000000000002</v>
      </c>
    </row>
    <row r="8" spans="1:4" x14ac:dyDescent="0.35">
      <c r="A8" s="1">
        <v>0.45833333333333331</v>
      </c>
      <c r="B8">
        <f>B7+0.5</f>
        <v>14</v>
      </c>
      <c r="C8">
        <v>1.0189999999999999</v>
      </c>
      <c r="D8">
        <v>0.88</v>
      </c>
    </row>
    <row r="9" spans="1:4" x14ac:dyDescent="0.35">
      <c r="A9" s="1">
        <v>0.47916666666666669</v>
      </c>
      <c r="B9">
        <f>B8+0.5</f>
        <v>14.5</v>
      </c>
      <c r="C9">
        <v>1.046</v>
      </c>
      <c r="D9">
        <v>0.98899999999999999</v>
      </c>
    </row>
    <row r="10" spans="1:4" x14ac:dyDescent="0.35">
      <c r="A10" s="1">
        <v>0.53125</v>
      </c>
      <c r="B10">
        <f>B9+1.25</f>
        <v>15.75</v>
      </c>
      <c r="C10">
        <v>1.087</v>
      </c>
      <c r="D10">
        <v>1.056</v>
      </c>
    </row>
    <row r="11" spans="1:4" x14ac:dyDescent="0.35">
      <c r="A11" s="1">
        <v>0.5625</v>
      </c>
      <c r="B11">
        <f>B10+0.75</f>
        <v>16.5</v>
      </c>
      <c r="C11" s="2">
        <f>1.246-0.15</f>
        <v>1.0960000000000001</v>
      </c>
      <c r="D11" s="2">
        <f>1.22-0.15</f>
        <v>1.07</v>
      </c>
    </row>
    <row r="12" spans="1:4" x14ac:dyDescent="0.35">
      <c r="A12" s="1">
        <v>0.58333333333333337</v>
      </c>
      <c r="B12">
        <f>B11+0.5</f>
        <v>17</v>
      </c>
      <c r="C12" s="2">
        <f>1.254-0.15</f>
        <v>1.1040000000000001</v>
      </c>
      <c r="D12" s="2">
        <f>1.3-0.15</f>
        <v>1.1500000000000001</v>
      </c>
    </row>
    <row r="13" spans="1:4" x14ac:dyDescent="0.35">
      <c r="A13" s="1">
        <v>0.625</v>
      </c>
      <c r="B13">
        <f>B12+1</f>
        <v>18</v>
      </c>
      <c r="C13">
        <v>1.1359999999999999</v>
      </c>
      <c r="D13">
        <v>1.1100000000000001</v>
      </c>
    </row>
    <row r="16" spans="1:4" x14ac:dyDescent="0.35">
      <c r="A16" s="3" t="s">
        <v>7</v>
      </c>
    </row>
    <row r="17" spans="1:4" x14ac:dyDescent="0.35">
      <c r="A17" t="s">
        <v>5</v>
      </c>
      <c r="B17" t="s">
        <v>1</v>
      </c>
      <c r="C17" t="s">
        <v>4</v>
      </c>
      <c r="D17" t="s">
        <v>6</v>
      </c>
    </row>
    <row r="18" spans="1:4" x14ac:dyDescent="0.35">
      <c r="A18" s="1">
        <v>0.88541666666666663</v>
      </c>
      <c r="B18">
        <v>0</v>
      </c>
      <c r="C18">
        <v>0</v>
      </c>
      <c r="D18">
        <v>0</v>
      </c>
    </row>
    <row r="19" spans="1:4" x14ac:dyDescent="0.35">
      <c r="A19" s="1">
        <v>0.34375</v>
      </c>
      <c r="B19">
        <v>11</v>
      </c>
      <c r="C19">
        <v>0.13700000000000001</v>
      </c>
      <c r="D19">
        <v>4.2999999999999997E-2</v>
      </c>
    </row>
    <row r="20" spans="1:4" x14ac:dyDescent="0.35">
      <c r="A20" s="1">
        <v>0.38541666666666669</v>
      </c>
      <c r="B20">
        <f>B19+1</f>
        <v>12</v>
      </c>
      <c r="C20">
        <v>0.24</v>
      </c>
      <c r="D20">
        <v>5.8999999999999997E-2</v>
      </c>
    </row>
    <row r="21" spans="1:4" x14ac:dyDescent="0.35">
      <c r="A21" s="1">
        <v>0.42708333333333331</v>
      </c>
      <c r="B21">
        <f>B20+1</f>
        <v>13</v>
      </c>
      <c r="C21">
        <v>0.42899999999999999</v>
      </c>
      <c r="D21">
        <v>0.127</v>
      </c>
    </row>
    <row r="22" spans="1:4" x14ac:dyDescent="0.35">
      <c r="A22" s="1">
        <v>0.46875</v>
      </c>
      <c r="B22">
        <f>B21+1</f>
        <v>14</v>
      </c>
      <c r="C22">
        <v>0.64600000000000002</v>
      </c>
      <c r="D22">
        <v>0.21299999999999999</v>
      </c>
    </row>
    <row r="23" spans="1:4" x14ac:dyDescent="0.35">
      <c r="A23" s="1">
        <v>0.51041666666666663</v>
      </c>
      <c r="B23">
        <f>B22+1</f>
        <v>15</v>
      </c>
      <c r="C23">
        <v>0.81299999999999994</v>
      </c>
      <c r="D23">
        <v>0.318</v>
      </c>
    </row>
    <row r="24" spans="1:4" x14ac:dyDescent="0.35">
      <c r="A24" s="1">
        <v>0.52083333333333337</v>
      </c>
      <c r="B24">
        <f>B23+0.25</f>
        <v>15.25</v>
      </c>
      <c r="C24">
        <v>0.84399999999999997</v>
      </c>
      <c r="D24">
        <v>0.372</v>
      </c>
    </row>
    <row r="25" spans="1:4" x14ac:dyDescent="0.35">
      <c r="A25" s="1">
        <v>0.54166666666666663</v>
      </c>
      <c r="B25">
        <f t="shared" ref="B25:B30" si="0">B24+0.5</f>
        <v>15.75</v>
      </c>
      <c r="C25">
        <v>0.93500000000000005</v>
      </c>
      <c r="D25">
        <v>0.44600000000000001</v>
      </c>
    </row>
    <row r="26" spans="1:4" x14ac:dyDescent="0.35">
      <c r="A26" s="1">
        <v>0.5625</v>
      </c>
      <c r="B26">
        <f t="shared" si="0"/>
        <v>16.25</v>
      </c>
      <c r="C26" s="2">
        <f>1.12-0.15</f>
        <v>0.97000000000000008</v>
      </c>
      <c r="D26" s="2">
        <f>0.78-0.15</f>
        <v>0.63</v>
      </c>
    </row>
    <row r="27" spans="1:4" x14ac:dyDescent="0.35">
      <c r="A27" s="1">
        <v>0.58333333333333337</v>
      </c>
      <c r="B27">
        <f t="shared" si="0"/>
        <v>16.75</v>
      </c>
      <c r="C27" s="2">
        <f>1.195-0.2</f>
        <v>0.99500000000000011</v>
      </c>
      <c r="D27" s="2">
        <f>0.844-0.2</f>
        <v>0.64399999999999991</v>
      </c>
    </row>
    <row r="28" spans="1:4" x14ac:dyDescent="0.35">
      <c r="A28" s="1">
        <v>0.60416666666666663</v>
      </c>
      <c r="B28">
        <f t="shared" si="0"/>
        <v>17.25</v>
      </c>
      <c r="C28" s="2">
        <f>1.211-0.25</f>
        <v>0.96100000000000008</v>
      </c>
      <c r="D28" s="2">
        <f>1.01-0.25</f>
        <v>0.76</v>
      </c>
    </row>
    <row r="29" spans="1:4" x14ac:dyDescent="0.35">
      <c r="A29" s="1">
        <v>0.625</v>
      </c>
      <c r="B29">
        <f t="shared" si="0"/>
        <v>17.75</v>
      </c>
      <c r="C29" s="2">
        <f>1.277-0.3</f>
        <v>0.97699999999999987</v>
      </c>
      <c r="D29" s="2">
        <f>1.246-0.3</f>
        <v>0.94599999999999995</v>
      </c>
    </row>
    <row r="30" spans="1:4" x14ac:dyDescent="0.35">
      <c r="A30" s="1">
        <v>0.64583333333333337</v>
      </c>
      <c r="B30">
        <f t="shared" si="0"/>
        <v>18.25</v>
      </c>
      <c r="C30">
        <f>1</f>
        <v>1</v>
      </c>
      <c r="D30">
        <f>1.005</f>
        <v>1.0049999999999999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Annemette Vestergaard Witt</dc:creator>
  <cp:lastModifiedBy>Jacob Gemzøe</cp:lastModifiedBy>
  <dcterms:created xsi:type="dcterms:W3CDTF">2025-01-16T19:32:06Z</dcterms:created>
  <dcterms:modified xsi:type="dcterms:W3CDTF">2025-01-17T12:10:04Z</dcterms:modified>
</cp:coreProperties>
</file>